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041 Proiectare GN\Lungesti\7. DTAC\3. PARTE ECONOMICA\"/>
    </mc:Choice>
  </mc:AlternateContent>
  <xr:revisionPtr revIDLastSave="0" documentId="13_ncr:1_{00CCC701-A05B-47F4-A771-12C11A5D177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UNGESTI" sheetId="2" r:id="rId1"/>
  </sheets>
  <definedNames>
    <definedName name="_xlnm._FilterDatabase" localSheetId="0" hidden="1">LUNGESTI!$A$6:$AB$9</definedName>
    <definedName name="_xlnm.Print_Area" localSheetId="0">LUNGESTI!$A$1:$AB$21</definedName>
    <definedName name="_xlnm.Print_Titles" localSheetId="0">LUNGESTI!$5:$6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2" l="1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A20" i="2"/>
  <c r="Z20" i="2"/>
  <c r="Y20" i="2"/>
  <c r="X20" i="2"/>
  <c r="W20" i="2"/>
  <c r="V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V16" i="2"/>
  <c r="W16" i="2"/>
  <c r="X16" i="2"/>
  <c r="Y16" i="2"/>
  <c r="Z16" i="2"/>
  <c r="AA16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V9" i="2"/>
  <c r="W9" i="2"/>
  <c r="X9" i="2"/>
  <c r="Y9" i="2"/>
  <c r="Z9" i="2"/>
  <c r="AA9" i="2"/>
  <c r="C9" i="2"/>
  <c r="C16" i="2" l="1"/>
  <c r="C27" i="2" s="1"/>
</calcChain>
</file>

<file path=xl/sharedStrings.xml><?xml version="1.0" encoding="utf-8"?>
<sst xmlns="http://schemas.openxmlformats.org/spreadsheetml/2006/main" count="48" uniqueCount="43">
  <si>
    <t>Ф 32</t>
  </si>
  <si>
    <t>Mufa</t>
  </si>
  <si>
    <t>TOTAL</t>
  </si>
  <si>
    <t>Observatii (strada casa)</t>
  </si>
  <si>
    <t>Firida</t>
  </si>
  <si>
    <t>Robinet bransament 1" (buc)</t>
  </si>
  <si>
    <t>Fir trasor (m)</t>
  </si>
  <si>
    <t>Banda de avertizare</t>
  </si>
  <si>
    <t>Foraj orizontal</t>
  </si>
  <si>
    <t>Cap. Brans</t>
  </si>
  <si>
    <t>Rasuflator carosabil</t>
  </si>
  <si>
    <t>Total (M)</t>
  </si>
  <si>
    <t>Nr. crt.</t>
  </si>
  <si>
    <t>Material conducta</t>
  </si>
  <si>
    <t>90X32</t>
  </si>
  <si>
    <t>63X32</t>
  </si>
  <si>
    <t>Nr. imobil/ NR CAD</t>
  </si>
  <si>
    <t>Spatiu verde</t>
  </si>
  <si>
    <t>Beton</t>
  </si>
  <si>
    <t>Asfalt</t>
  </si>
  <si>
    <t>Piatra sparta</t>
  </si>
  <si>
    <t xml:space="preserve">   T.p. </t>
  </si>
  <si>
    <t>Teu de bransament cu GAZ-STOP</t>
  </si>
  <si>
    <r>
      <t xml:space="preserve">OL </t>
    </r>
    <r>
      <rPr>
        <b/>
        <sz val="10"/>
        <color indexed="8"/>
        <rFont val="Aptos Narrow"/>
        <family val="2"/>
      </rPr>
      <t>Ø</t>
    </r>
    <r>
      <rPr>
        <b/>
        <sz val="9.4"/>
        <color indexed="8"/>
        <rFont val="Arial Narrow"/>
        <family val="2"/>
      </rPr>
      <t xml:space="preserve">89x3 </t>
    </r>
    <r>
      <rPr>
        <b/>
        <sz val="10"/>
        <color indexed="8"/>
        <rFont val="Arial Narrow"/>
        <family val="2"/>
      </rPr>
      <t>L(M)</t>
    </r>
  </si>
  <si>
    <t>Tip montaj teava PE100 SDR11 De32</t>
  </si>
  <si>
    <t>200X32</t>
  </si>
  <si>
    <t>125X32</t>
  </si>
  <si>
    <t>250X32</t>
  </si>
  <si>
    <t>225X32</t>
  </si>
  <si>
    <t>PEID SDR 17 DN110 L(M)</t>
  </si>
  <si>
    <t>110X32</t>
  </si>
  <si>
    <t>reg+ cont G4</t>
  </si>
  <si>
    <t>reg+ cont G6</t>
  </si>
  <si>
    <t>"Infiintare retea inteligenta de distributie a gazelor naturale si racorduri in comuna Lungesti, judetul Valcea"</t>
  </si>
  <si>
    <t>PE100 SDR11 DN32</t>
  </si>
  <si>
    <t>TRONSON 13  DJ677C - SAT STAMESTI-LUNCA</t>
  </si>
  <si>
    <t>140X32</t>
  </si>
  <si>
    <t>Primarie</t>
  </si>
  <si>
    <t>Camin Cultural</t>
  </si>
  <si>
    <t>Scoala</t>
  </si>
  <si>
    <t>TRONSON 20  CALE ACCES - SAT LUNGESTI</t>
  </si>
  <si>
    <t>Gradinita cu program prelungit</t>
  </si>
  <si>
    <t>TRONSON 21  DJ677C - SAT LUNGESTI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</si>
</sst>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10"/>
      <color indexed="8"/>
      <name val="Aptos Narrow"/>
      <family val="2"/>
    </font>
    <font>
      <b/>
      <sz val="9.4"/>
      <color indexed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4" xfId="0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B27"/>
  <sheetViews>
    <sheetView tabSelected="1" zoomScaleNormal="100" zoomScaleSheetLayoutView="94" workbookViewId="0">
      <pane ySplit="6" topLeftCell="A7" activePane="bottomLeft" state="frozen"/>
      <selection pane="bottomLeft" activeCell="AB21" sqref="AB21"/>
    </sheetView>
  </sheetViews>
  <sheetFormatPr defaultColWidth="8.85546875" defaultRowHeight="12.75" x14ac:dyDescent="0.2"/>
  <cols>
    <col min="1" max="1" width="5.42578125" style="2" customWidth="1"/>
    <col min="2" max="2" width="7.7109375" style="2" customWidth="1"/>
    <col min="3" max="5" width="8.5703125" style="2" customWidth="1"/>
    <col min="6" max="7" width="6.28515625" style="2" bestFit="1" customWidth="1"/>
    <col min="8" max="9" width="6.28515625" style="2" customWidth="1"/>
    <col min="10" max="10" width="5.28515625" style="2" bestFit="1" customWidth="1"/>
    <col min="11" max="11" width="5.85546875" style="2" customWidth="1"/>
    <col min="12" max="12" width="7.7109375" style="2" bestFit="1" customWidth="1"/>
    <col min="13" max="13" width="7.5703125" style="3" bestFit="1" customWidth="1"/>
    <col min="14" max="14" width="5.7109375" style="2" bestFit="1" customWidth="1"/>
    <col min="15" max="15" width="7.42578125" style="2" bestFit="1" customWidth="1"/>
    <col min="16" max="16" width="6.28515625" style="2" bestFit="1" customWidth="1"/>
    <col min="17" max="17" width="5.28515625" style="2" bestFit="1" customWidth="1"/>
    <col min="18" max="18" width="6.140625" style="2" customWidth="1"/>
    <col min="19" max="19" width="8" style="2" customWidth="1"/>
    <col min="20" max="21" width="5.28515625" style="2" customWidth="1"/>
    <col min="22" max="22" width="11.5703125" style="2" customWidth="1"/>
    <col min="23" max="23" width="6.85546875" style="2" customWidth="1"/>
    <col min="24" max="24" width="9.5703125" style="2" customWidth="1"/>
    <col min="25" max="26" width="7.140625" style="2" customWidth="1"/>
    <col min="27" max="27" width="9.7109375" style="2" customWidth="1"/>
    <col min="28" max="28" width="16.7109375" style="4" customWidth="1"/>
    <col min="29" max="16384" width="8.85546875" style="2"/>
  </cols>
  <sheetData>
    <row r="1" spans="1:28" ht="24.75" customHeight="1" x14ac:dyDescent="0.2">
      <c r="A1" s="39" t="s">
        <v>33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ht="18" customHeight="1" thickBo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spans="1:28" ht="13.15" hidden="1" customHeight="1" thickBot="1" x14ac:dyDescent="0.25"/>
    <row r="4" spans="1:28" ht="4.5" hidden="1" customHeight="1" x14ac:dyDescent="0.2"/>
    <row r="5" spans="1:28" s="1" customFormat="1" ht="31.15" customHeight="1" x14ac:dyDescent="0.2">
      <c r="A5" s="47" t="s">
        <v>12</v>
      </c>
      <c r="B5" s="49" t="s">
        <v>16</v>
      </c>
      <c r="C5" s="17" t="s">
        <v>13</v>
      </c>
      <c r="D5" s="44" t="s">
        <v>22</v>
      </c>
      <c r="E5" s="45"/>
      <c r="F5" s="45"/>
      <c r="G5" s="45"/>
      <c r="H5" s="45"/>
      <c r="I5" s="45"/>
      <c r="J5" s="45"/>
      <c r="K5" s="46"/>
      <c r="L5" s="51" t="s">
        <v>24</v>
      </c>
      <c r="M5" s="51"/>
      <c r="N5" s="51"/>
      <c r="O5" s="51"/>
      <c r="P5" s="51"/>
      <c r="Q5" s="52"/>
      <c r="R5" s="19" t="s">
        <v>9</v>
      </c>
      <c r="S5" s="12" t="s">
        <v>1</v>
      </c>
      <c r="T5" s="53" t="s">
        <v>4</v>
      </c>
      <c r="U5" s="46"/>
      <c r="V5" s="42" t="s">
        <v>5</v>
      </c>
      <c r="W5" s="42" t="s">
        <v>6</v>
      </c>
      <c r="X5" s="42" t="s">
        <v>7</v>
      </c>
      <c r="Y5" s="44" t="s">
        <v>21</v>
      </c>
      <c r="Z5" s="45"/>
      <c r="AA5" s="46"/>
      <c r="AB5" s="40" t="s">
        <v>3</v>
      </c>
    </row>
    <row r="6" spans="1:28" s="1" customFormat="1" ht="57" customHeight="1" thickBot="1" x14ac:dyDescent="0.25">
      <c r="A6" s="48"/>
      <c r="B6" s="50"/>
      <c r="C6" s="18" t="s">
        <v>34</v>
      </c>
      <c r="D6" s="20" t="s">
        <v>27</v>
      </c>
      <c r="E6" s="13" t="s">
        <v>28</v>
      </c>
      <c r="F6" s="13" t="s">
        <v>25</v>
      </c>
      <c r="G6" s="13" t="s">
        <v>36</v>
      </c>
      <c r="H6" s="13" t="s">
        <v>30</v>
      </c>
      <c r="I6" s="13" t="s">
        <v>26</v>
      </c>
      <c r="J6" s="13" t="s">
        <v>14</v>
      </c>
      <c r="K6" s="21" t="s">
        <v>15</v>
      </c>
      <c r="L6" s="16" t="s">
        <v>11</v>
      </c>
      <c r="M6" s="14" t="s">
        <v>8</v>
      </c>
      <c r="N6" s="13" t="s">
        <v>20</v>
      </c>
      <c r="O6" s="13" t="s">
        <v>17</v>
      </c>
      <c r="P6" s="13" t="s">
        <v>18</v>
      </c>
      <c r="Q6" s="21" t="s">
        <v>19</v>
      </c>
      <c r="R6" s="20" t="s">
        <v>0</v>
      </c>
      <c r="S6" s="13" t="s">
        <v>0</v>
      </c>
      <c r="T6" s="15" t="s">
        <v>31</v>
      </c>
      <c r="U6" s="21" t="s">
        <v>32</v>
      </c>
      <c r="V6" s="43"/>
      <c r="W6" s="43"/>
      <c r="X6" s="43"/>
      <c r="Y6" s="16" t="s">
        <v>29</v>
      </c>
      <c r="Z6" s="13" t="s">
        <v>23</v>
      </c>
      <c r="AA6" s="15" t="s">
        <v>10</v>
      </c>
      <c r="AB6" s="41"/>
    </row>
    <row r="7" spans="1:28" x14ac:dyDescent="0.2">
      <c r="A7" s="34" t="s">
        <v>35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</row>
    <row r="8" spans="1:28" x14ac:dyDescent="0.2">
      <c r="A8" s="5">
        <v>1</v>
      </c>
      <c r="B8" s="6">
        <v>35018</v>
      </c>
      <c r="C8" s="5">
        <v>1</v>
      </c>
      <c r="D8" s="5"/>
      <c r="E8" s="5"/>
      <c r="F8" s="5"/>
      <c r="G8" s="5">
        <v>1</v>
      </c>
      <c r="H8" s="5"/>
      <c r="I8" s="5"/>
      <c r="J8" s="5"/>
      <c r="K8" s="5"/>
      <c r="L8" s="5">
        <v>9</v>
      </c>
      <c r="M8" s="7">
        <v>7.5</v>
      </c>
      <c r="N8" s="5"/>
      <c r="O8" s="5">
        <v>1.5</v>
      </c>
      <c r="P8" s="5"/>
      <c r="Q8" s="5"/>
      <c r="R8" s="5">
        <v>1</v>
      </c>
      <c r="S8" s="5">
        <v>2</v>
      </c>
      <c r="T8" s="5">
        <v>1</v>
      </c>
      <c r="U8" s="5"/>
      <c r="V8" s="5">
        <v>1</v>
      </c>
      <c r="W8" s="7">
        <v>9.9</v>
      </c>
      <c r="X8" s="7">
        <v>9.9</v>
      </c>
      <c r="Y8" s="5">
        <v>7.5</v>
      </c>
      <c r="Z8" s="5"/>
      <c r="AA8" s="5">
        <v>2</v>
      </c>
      <c r="AB8" s="8" t="s">
        <v>39</v>
      </c>
    </row>
    <row r="9" spans="1:28" ht="13.9" customHeight="1" x14ac:dyDescent="0.2">
      <c r="A9" s="38" t="s">
        <v>2</v>
      </c>
      <c r="B9" s="38"/>
      <c r="C9" s="10">
        <f t="shared" ref="C9:T9" si="0">SUM(C8:C8)</f>
        <v>1</v>
      </c>
      <c r="D9" s="10">
        <f t="shared" si="0"/>
        <v>0</v>
      </c>
      <c r="E9" s="10">
        <f t="shared" si="0"/>
        <v>0</v>
      </c>
      <c r="F9" s="10">
        <f t="shared" si="0"/>
        <v>0</v>
      </c>
      <c r="G9" s="10">
        <f t="shared" si="0"/>
        <v>1</v>
      </c>
      <c r="H9" s="10">
        <f t="shared" si="0"/>
        <v>0</v>
      </c>
      <c r="I9" s="10">
        <f t="shared" si="0"/>
        <v>0</v>
      </c>
      <c r="J9" s="10">
        <f t="shared" si="0"/>
        <v>0</v>
      </c>
      <c r="K9" s="10">
        <f t="shared" si="0"/>
        <v>0</v>
      </c>
      <c r="L9" s="10">
        <f t="shared" si="0"/>
        <v>9</v>
      </c>
      <c r="M9" s="10">
        <f t="shared" si="0"/>
        <v>7.5</v>
      </c>
      <c r="N9" s="10">
        <f t="shared" si="0"/>
        <v>0</v>
      </c>
      <c r="O9" s="10">
        <f t="shared" si="0"/>
        <v>1.5</v>
      </c>
      <c r="P9" s="10">
        <f t="shared" si="0"/>
        <v>0</v>
      </c>
      <c r="Q9" s="10">
        <f t="shared" si="0"/>
        <v>0</v>
      </c>
      <c r="R9" s="10">
        <f t="shared" si="0"/>
        <v>1</v>
      </c>
      <c r="S9" s="10">
        <f t="shared" si="0"/>
        <v>2</v>
      </c>
      <c r="T9" s="10">
        <f t="shared" si="0"/>
        <v>1</v>
      </c>
      <c r="U9" s="10"/>
      <c r="V9" s="10">
        <f t="shared" ref="V9:AA9" si="1">SUM(V8:V8)</f>
        <v>1</v>
      </c>
      <c r="W9" s="22">
        <f t="shared" si="1"/>
        <v>9.9</v>
      </c>
      <c r="X9" s="22">
        <f t="shared" si="1"/>
        <v>9.9</v>
      </c>
      <c r="Y9" s="10">
        <f t="shared" si="1"/>
        <v>7.5</v>
      </c>
      <c r="Z9" s="10">
        <f t="shared" si="1"/>
        <v>0</v>
      </c>
      <c r="AA9" s="10">
        <f t="shared" si="1"/>
        <v>2</v>
      </c>
      <c r="AB9" s="10"/>
    </row>
    <row r="10" spans="1:28" ht="13.9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</row>
    <row r="11" spans="1:28" ht="13.9" customHeight="1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</row>
    <row r="12" spans="1:28" ht="13.9" customHeight="1" x14ac:dyDescent="0.2">
      <c r="A12" s="34" t="s">
        <v>42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</row>
    <row r="13" spans="1:28" ht="13.9" customHeight="1" x14ac:dyDescent="0.2">
      <c r="A13" s="5">
        <v>2</v>
      </c>
      <c r="B13" s="6">
        <v>36762</v>
      </c>
      <c r="C13" s="5">
        <v>1</v>
      </c>
      <c r="D13" s="5"/>
      <c r="E13" s="5"/>
      <c r="F13" s="5"/>
      <c r="G13" s="5"/>
      <c r="H13" s="5"/>
      <c r="I13" s="5">
        <v>1</v>
      </c>
      <c r="J13" s="5"/>
      <c r="K13" s="5"/>
      <c r="L13" s="5">
        <v>6.5</v>
      </c>
      <c r="M13" s="7"/>
      <c r="N13" s="5"/>
      <c r="O13" s="5">
        <v>1.2</v>
      </c>
      <c r="P13" s="5"/>
      <c r="Q13" s="5">
        <v>5.3</v>
      </c>
      <c r="R13" s="5">
        <v>1</v>
      </c>
      <c r="S13" s="5">
        <v>2</v>
      </c>
      <c r="T13" s="5">
        <v>1</v>
      </c>
      <c r="U13" s="5"/>
      <c r="V13" s="5">
        <v>1</v>
      </c>
      <c r="W13" s="7">
        <v>7.15</v>
      </c>
      <c r="X13" s="7">
        <v>7.15</v>
      </c>
      <c r="Y13" s="5">
        <v>6</v>
      </c>
      <c r="Z13" s="5"/>
      <c r="AA13" s="5">
        <v>2</v>
      </c>
      <c r="AB13" s="8" t="s">
        <v>39</v>
      </c>
    </row>
    <row r="14" spans="1:28" ht="13.9" customHeight="1" x14ac:dyDescent="0.2">
      <c r="A14" s="5">
        <v>3</v>
      </c>
      <c r="B14" s="6">
        <v>35343</v>
      </c>
      <c r="C14" s="5">
        <v>1</v>
      </c>
      <c r="D14" s="5"/>
      <c r="E14" s="5"/>
      <c r="F14" s="5"/>
      <c r="G14" s="5"/>
      <c r="H14" s="5"/>
      <c r="I14" s="5">
        <v>1</v>
      </c>
      <c r="J14" s="5"/>
      <c r="K14" s="5"/>
      <c r="L14" s="5">
        <v>9.5</v>
      </c>
      <c r="M14" s="7">
        <v>8</v>
      </c>
      <c r="N14" s="5"/>
      <c r="O14" s="5">
        <v>1.5</v>
      </c>
      <c r="P14" s="5"/>
      <c r="Q14" s="5"/>
      <c r="R14" s="5">
        <v>1</v>
      </c>
      <c r="S14" s="5">
        <v>2</v>
      </c>
      <c r="T14" s="5">
        <v>1</v>
      </c>
      <c r="U14" s="5"/>
      <c r="V14" s="5">
        <v>1</v>
      </c>
      <c r="W14" s="7">
        <v>10.45</v>
      </c>
      <c r="X14" s="7">
        <v>10.45</v>
      </c>
      <c r="Y14" s="5">
        <v>8</v>
      </c>
      <c r="Z14" s="5"/>
      <c r="AA14" s="5">
        <v>2</v>
      </c>
      <c r="AB14" s="8" t="s">
        <v>38</v>
      </c>
    </row>
    <row r="15" spans="1:28" ht="13.9" customHeight="1" x14ac:dyDescent="0.2">
      <c r="A15" s="5">
        <v>4</v>
      </c>
      <c r="B15" s="6">
        <v>35342</v>
      </c>
      <c r="C15" s="5">
        <v>1</v>
      </c>
      <c r="D15" s="5"/>
      <c r="E15" s="5"/>
      <c r="F15" s="5"/>
      <c r="G15" s="5"/>
      <c r="H15" s="5"/>
      <c r="I15" s="5">
        <v>1</v>
      </c>
      <c r="J15" s="5"/>
      <c r="K15" s="5"/>
      <c r="L15" s="5">
        <v>9.5</v>
      </c>
      <c r="M15" s="7">
        <v>8</v>
      </c>
      <c r="N15" s="5"/>
      <c r="O15" s="5">
        <v>1.5</v>
      </c>
      <c r="P15" s="5"/>
      <c r="Q15" s="5"/>
      <c r="R15" s="5">
        <v>1</v>
      </c>
      <c r="S15" s="5">
        <v>2</v>
      </c>
      <c r="T15" s="5">
        <v>1</v>
      </c>
      <c r="U15" s="5"/>
      <c r="V15" s="5">
        <v>1</v>
      </c>
      <c r="W15" s="7">
        <v>10.45</v>
      </c>
      <c r="X15" s="7">
        <v>10.45</v>
      </c>
      <c r="Y15" s="5">
        <v>8</v>
      </c>
      <c r="Z15" s="5"/>
      <c r="AA15" s="5">
        <v>2</v>
      </c>
      <c r="AB15" s="8" t="s">
        <v>37</v>
      </c>
    </row>
    <row r="16" spans="1:28" ht="13.9" customHeight="1" x14ac:dyDescent="0.2">
      <c r="A16" s="31" t="s">
        <v>2</v>
      </c>
      <c r="B16" s="32"/>
      <c r="C16" s="9">
        <f t="shared" ref="C16:T16" si="2">SUM(C13:C15)</f>
        <v>3</v>
      </c>
      <c r="D16" s="9">
        <f t="shared" si="2"/>
        <v>0</v>
      </c>
      <c r="E16" s="9">
        <f t="shared" si="2"/>
        <v>0</v>
      </c>
      <c r="F16" s="9">
        <f t="shared" si="2"/>
        <v>0</v>
      </c>
      <c r="G16" s="9">
        <f t="shared" si="2"/>
        <v>0</v>
      </c>
      <c r="H16" s="9">
        <f t="shared" si="2"/>
        <v>0</v>
      </c>
      <c r="I16" s="9">
        <f t="shared" si="2"/>
        <v>3</v>
      </c>
      <c r="J16" s="9">
        <f t="shared" si="2"/>
        <v>0</v>
      </c>
      <c r="K16" s="9">
        <f t="shared" si="2"/>
        <v>0</v>
      </c>
      <c r="L16" s="9">
        <f t="shared" si="2"/>
        <v>25.5</v>
      </c>
      <c r="M16" s="9">
        <f t="shared" si="2"/>
        <v>16</v>
      </c>
      <c r="N16" s="9">
        <f t="shared" si="2"/>
        <v>0</v>
      </c>
      <c r="O16" s="9">
        <f t="shared" si="2"/>
        <v>4.2</v>
      </c>
      <c r="P16" s="9">
        <f t="shared" si="2"/>
        <v>0</v>
      </c>
      <c r="Q16" s="9">
        <f t="shared" si="2"/>
        <v>5.3</v>
      </c>
      <c r="R16" s="9">
        <f t="shared" si="2"/>
        <v>3</v>
      </c>
      <c r="S16" s="9">
        <f t="shared" si="2"/>
        <v>6</v>
      </c>
      <c r="T16" s="9">
        <f t="shared" si="2"/>
        <v>3</v>
      </c>
      <c r="U16" s="9"/>
      <c r="V16" s="9">
        <f t="shared" ref="V16:AA16" si="3">SUM(V13:V15)</f>
        <v>3</v>
      </c>
      <c r="W16" s="23">
        <f t="shared" si="3"/>
        <v>28.05</v>
      </c>
      <c r="X16" s="23">
        <f t="shared" si="3"/>
        <v>28.05</v>
      </c>
      <c r="Y16" s="9">
        <f t="shared" si="3"/>
        <v>22</v>
      </c>
      <c r="Z16" s="9">
        <f t="shared" si="3"/>
        <v>0</v>
      </c>
      <c r="AA16" s="9">
        <f t="shared" si="3"/>
        <v>6</v>
      </c>
      <c r="AB16" s="9"/>
    </row>
    <row r="17" spans="1:28" x14ac:dyDescent="0.2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7"/>
    </row>
    <row r="18" spans="1:28" ht="12.75" customHeight="1" x14ac:dyDescent="0.2">
      <c r="A18" s="34" t="s">
        <v>40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ht="25.5" x14ac:dyDescent="0.2">
      <c r="A19" s="5">
        <v>5</v>
      </c>
      <c r="B19" s="6">
        <v>35445</v>
      </c>
      <c r="C19" s="5">
        <v>1</v>
      </c>
      <c r="D19" s="5"/>
      <c r="E19" s="5"/>
      <c r="F19" s="5"/>
      <c r="G19" s="5"/>
      <c r="H19" s="5"/>
      <c r="I19" s="5"/>
      <c r="J19" s="5"/>
      <c r="K19" s="5">
        <v>1</v>
      </c>
      <c r="L19" s="5">
        <v>1</v>
      </c>
      <c r="M19" s="7"/>
      <c r="N19" s="5"/>
      <c r="O19" s="5"/>
      <c r="P19" s="5"/>
      <c r="Q19" s="5">
        <v>1</v>
      </c>
      <c r="R19" s="5">
        <v>1</v>
      </c>
      <c r="S19" s="5">
        <v>2</v>
      </c>
      <c r="T19" s="5">
        <v>1</v>
      </c>
      <c r="U19" s="5"/>
      <c r="V19" s="5">
        <v>1</v>
      </c>
      <c r="W19" s="7">
        <v>1.1000000000000001</v>
      </c>
      <c r="X19" s="7">
        <v>1.1000000000000001</v>
      </c>
      <c r="Y19" s="5"/>
      <c r="Z19" s="5"/>
      <c r="AA19" s="5">
        <v>1</v>
      </c>
      <c r="AB19" s="8" t="s">
        <v>41</v>
      </c>
    </row>
    <row r="20" spans="1:28" ht="12.75" customHeight="1" x14ac:dyDescent="0.2">
      <c r="A20" s="31" t="s">
        <v>2</v>
      </c>
      <c r="B20" s="36"/>
      <c r="C20" s="9">
        <f t="shared" ref="C20:T20" si="4">SUM(C19:C19)</f>
        <v>1</v>
      </c>
      <c r="D20" s="9">
        <f t="shared" si="4"/>
        <v>0</v>
      </c>
      <c r="E20" s="9">
        <f t="shared" si="4"/>
        <v>0</v>
      </c>
      <c r="F20" s="9">
        <f t="shared" si="4"/>
        <v>0</v>
      </c>
      <c r="G20" s="9">
        <f t="shared" si="4"/>
        <v>0</v>
      </c>
      <c r="H20" s="9">
        <f t="shared" si="4"/>
        <v>0</v>
      </c>
      <c r="I20" s="9">
        <f t="shared" si="4"/>
        <v>0</v>
      </c>
      <c r="J20" s="9">
        <f t="shared" si="4"/>
        <v>0</v>
      </c>
      <c r="K20" s="9">
        <f t="shared" si="4"/>
        <v>1</v>
      </c>
      <c r="L20" s="9">
        <f t="shared" si="4"/>
        <v>1</v>
      </c>
      <c r="M20" s="9">
        <f t="shared" si="4"/>
        <v>0</v>
      </c>
      <c r="N20" s="9">
        <f t="shared" si="4"/>
        <v>0</v>
      </c>
      <c r="O20" s="9">
        <f t="shared" si="4"/>
        <v>0</v>
      </c>
      <c r="P20" s="9">
        <f t="shared" si="4"/>
        <v>0</v>
      </c>
      <c r="Q20" s="9">
        <f t="shared" si="4"/>
        <v>1</v>
      </c>
      <c r="R20" s="9">
        <f t="shared" si="4"/>
        <v>1</v>
      </c>
      <c r="S20" s="9">
        <f t="shared" si="4"/>
        <v>2</v>
      </c>
      <c r="T20" s="9">
        <f t="shared" si="4"/>
        <v>1</v>
      </c>
      <c r="U20" s="9"/>
      <c r="V20" s="9">
        <f t="shared" ref="V20:AA20" si="5">SUM(V19:V19)</f>
        <v>1</v>
      </c>
      <c r="W20" s="23">
        <f t="shared" si="5"/>
        <v>1.1000000000000001</v>
      </c>
      <c r="X20" s="23">
        <f t="shared" si="5"/>
        <v>1.1000000000000001</v>
      </c>
      <c r="Y20" s="9">
        <f t="shared" si="5"/>
        <v>0</v>
      </c>
      <c r="Z20" s="9">
        <f t="shared" si="5"/>
        <v>0</v>
      </c>
      <c r="AA20" s="9">
        <f t="shared" si="5"/>
        <v>1</v>
      </c>
      <c r="AB20" s="9"/>
    </row>
    <row r="21" spans="1:28" ht="12.75" customHeight="1" x14ac:dyDescent="0.2">
      <c r="A21" s="28"/>
      <c r="B21" s="29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30"/>
      <c r="X21" s="30"/>
      <c r="Y21" s="11"/>
      <c r="Z21" s="11"/>
      <c r="AA21" s="11"/>
      <c r="AB21" s="11"/>
    </row>
    <row r="27" spans="1:28" x14ac:dyDescent="0.2">
      <c r="A27" s="35" t="s">
        <v>2</v>
      </c>
      <c r="B27" s="35"/>
      <c r="C27" s="24">
        <f>C20+C16+C9</f>
        <v>5</v>
      </c>
      <c r="D27" s="24">
        <f t="shared" ref="D27:AA27" si="6">D20+D16+D9</f>
        <v>0</v>
      </c>
      <c r="E27" s="24">
        <f t="shared" si="6"/>
        <v>0</v>
      </c>
      <c r="F27" s="24">
        <f t="shared" si="6"/>
        <v>0</v>
      </c>
      <c r="G27" s="24">
        <f t="shared" si="6"/>
        <v>1</v>
      </c>
      <c r="H27" s="24">
        <f t="shared" si="6"/>
        <v>0</v>
      </c>
      <c r="I27" s="24">
        <f t="shared" si="6"/>
        <v>3</v>
      </c>
      <c r="J27" s="24">
        <f t="shared" si="6"/>
        <v>0</v>
      </c>
      <c r="K27" s="24">
        <f t="shared" si="6"/>
        <v>1</v>
      </c>
      <c r="L27" s="24">
        <f t="shared" si="6"/>
        <v>35.5</v>
      </c>
      <c r="M27" s="24">
        <f t="shared" si="6"/>
        <v>23.5</v>
      </c>
      <c r="N27" s="24">
        <f t="shared" si="6"/>
        <v>0</v>
      </c>
      <c r="O27" s="24">
        <f t="shared" si="6"/>
        <v>5.7</v>
      </c>
      <c r="P27" s="24">
        <f t="shared" si="6"/>
        <v>0</v>
      </c>
      <c r="Q27" s="24">
        <f t="shared" si="6"/>
        <v>6.3</v>
      </c>
      <c r="R27" s="24">
        <f t="shared" si="6"/>
        <v>5</v>
      </c>
      <c r="S27" s="24">
        <f t="shared" si="6"/>
        <v>10</v>
      </c>
      <c r="T27" s="24">
        <f t="shared" si="6"/>
        <v>5</v>
      </c>
      <c r="U27" s="24">
        <f t="shared" si="6"/>
        <v>0</v>
      </c>
      <c r="V27" s="24">
        <f t="shared" si="6"/>
        <v>5</v>
      </c>
      <c r="W27" s="24">
        <f t="shared" si="6"/>
        <v>39.050000000000004</v>
      </c>
      <c r="X27" s="24">
        <f t="shared" si="6"/>
        <v>39.050000000000004</v>
      </c>
      <c r="Y27" s="24">
        <f t="shared" si="6"/>
        <v>29.5</v>
      </c>
      <c r="Z27" s="24">
        <f t="shared" si="6"/>
        <v>0</v>
      </c>
      <c r="AA27" s="24">
        <f t="shared" si="6"/>
        <v>9</v>
      </c>
    </row>
  </sheetData>
  <mergeCells count="19">
    <mergeCell ref="A7:AB7"/>
    <mergeCell ref="A9:B9"/>
    <mergeCell ref="A12:AB12"/>
    <mergeCell ref="A1:AB2"/>
    <mergeCell ref="AB5:AB6"/>
    <mergeCell ref="V5:V6"/>
    <mergeCell ref="W5:W6"/>
    <mergeCell ref="X5:X6"/>
    <mergeCell ref="Y5:AA5"/>
    <mergeCell ref="A5:A6"/>
    <mergeCell ref="B5:B6"/>
    <mergeCell ref="L5:Q5"/>
    <mergeCell ref="D5:K5"/>
    <mergeCell ref="T5:U5"/>
    <mergeCell ref="A16:B16"/>
    <mergeCell ref="A10:AB11"/>
    <mergeCell ref="A18:AB18"/>
    <mergeCell ref="A27:B27"/>
    <mergeCell ref="A20:B20"/>
  </mergeCells>
  <phoneticPr fontId="0" type="noConversion"/>
  <pageMargins left="0.25" right="0.25" top="0.75" bottom="0.75" header="0.3" footer="0.3"/>
  <pageSetup paperSize="8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LUNGESTI</vt:lpstr>
      <vt:lpstr>LUNGESTI!Print_Area</vt:lpstr>
      <vt:lpstr>LUNGESTI!Print_Titles</vt:lpstr>
    </vt:vector>
  </TitlesOfParts>
  <Company>gaz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Tudor Lungu</cp:lastModifiedBy>
  <cp:lastPrinted>2026-04-08T13:36:18Z</cp:lastPrinted>
  <dcterms:created xsi:type="dcterms:W3CDTF">2005-07-05T05:31:48Z</dcterms:created>
  <dcterms:modified xsi:type="dcterms:W3CDTF">2026-04-08T13:38:47Z</dcterms:modified>
</cp:coreProperties>
</file>